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Mining and Extraction Industries\"/>
    </mc:Choice>
  </mc:AlternateContent>
  <xr:revisionPtr revIDLastSave="0" documentId="13_ncr:1_{7D3FE93A-8B42-412F-82EB-7030C02C729F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13" i="2" l="1"/>
  <c r="G113" i="2"/>
  <c r="F113" i="2"/>
  <c r="E113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E99" i="2" l="1"/>
  <c r="E100" i="2"/>
  <c r="G100" i="2"/>
  <c r="H116" i="2"/>
  <c r="H115" i="2"/>
  <c r="E103" i="2"/>
  <c r="E115" i="2"/>
  <c r="F100" i="2"/>
  <c r="H102" i="2"/>
  <c r="H111" i="2"/>
  <c r="G97" i="2"/>
  <c r="E102" i="2"/>
  <c r="E101" i="2"/>
  <c r="E98" i="2"/>
  <c r="G103" i="2"/>
  <c r="E112" i="2"/>
  <c r="F97" i="2"/>
  <c r="E97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F98" i="2"/>
  <c r="F101" i="2"/>
  <c r="F102" i="2"/>
  <c r="G120" i="2"/>
  <c r="G117" i="2" s="1"/>
  <c r="G119" i="2"/>
  <c r="F116" i="2"/>
  <c r="F115" i="2"/>
  <c r="G116" i="2"/>
  <c r="G115" i="2"/>
  <c r="F112" i="2"/>
  <c r="F99" i="2"/>
  <c r="H119" i="2"/>
  <c r="H120" i="2"/>
  <c r="H117" i="2" s="1"/>
  <c r="F96" i="2"/>
  <c r="H98" i="2"/>
  <c r="F103" i="2"/>
  <c r="H96" i="2"/>
  <c r="H100" i="2"/>
  <c r="H103" i="2"/>
  <c r="G99" i="2"/>
  <c r="G112" i="2"/>
  <c r="F119" i="2"/>
  <c r="F120" i="2"/>
  <c r="F117" i="2" s="1"/>
  <c r="H101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<sst xmlns="http://schemas.openxmlformats.org/spreadsheetml/2006/main" count="206" uniqueCount="204">
  <si>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</si>
  <si>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</si>
  <si>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</si>
  <si>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</si>
  <si>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</si>
  <si>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</si>
  <si>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</si>
  <si>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</si>
  <si>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</si>
  <si>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</si>
  <si>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</si>
  <si>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</si>
  <si>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</si>
  <si>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</si>
  <si>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</si>
  <si>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</si>
  <si>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</si>
  <si>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</si>
  <si>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</si>
  <si>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</si>
  <si>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</si>
  <si>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</si>
  <si>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</si>
  <si>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</si>
  <si>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</si>
  <si>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</si>
  <si>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</si>
  <si>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</si>
  <si>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</si>
  <si>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</si>
  <si>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</si>
  <si>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</si>
  <si>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</si>
  <si>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</si>
  <si>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</si>
  <si>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</si>
  <si>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</si>
  <si>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</si>
  <si>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</si>
  <si>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</si>
  <si>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</si>
  <si>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</si>
  <si>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</si>
  <si>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</si>
  <si>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</si>
  <si>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</si>
  <si>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</si>
  <si>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</si>
  <si>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</si>
  <si>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</si>
  <si>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</si>
  <si>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</si>
  <si>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</si>
  <si>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</si>
  <si>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</si>
  <si>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</si>
  <si>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</si>
  <si>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</si>
  <si>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</si>
  <si>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</si>
  <si>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</si>
  <si>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</si>
  <si>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</si>
  <si>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</si>
  <si>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</si>
  <si>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</si>
  <si>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</si>
  <si>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</si>
  <si>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</si>
  <si>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</si>
  <si>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</si>
  <si>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</si>
  <si>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</si>
  <si>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</si>
  <si>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</si>
  <si>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</si>
  <si>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</si>
  <si>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</si>
  <si>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</si>
  <si>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</si>
  <si>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</si>
  <si>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</si>
  <si>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</si>
  <si>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</si>
  <si>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</si>
  <si>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</si>
  <si>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</si>
  <si>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</si>
  <si>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</si>
  <si>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</si>
  <si>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</si>
  <si>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</si>
  <si>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</si>
  <si>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</si>
  <si>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</si>
  <si>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</si>
  <si>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</si>
  <si>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</si>
  <si>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</si>
  <si>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</si>
  <si>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</si>
  <si>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</si>
  <si>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</si>
  <si>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</si>
  <si>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</si>
  <si>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</si>
  <si>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</si>
  <si>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</si>
  <si>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</si>
  <si>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</si>
  <si>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</si>
  <si>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</si>
  <si>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</si>
  <si>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</si>
  <si>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</si>
  <si>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</si>
  <si>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</si>
  <si>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</si>
  <si>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</si>
  <si>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</si>
  <si>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</si>
  <si>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</si>
  <si>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</si>
  <si>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</si>
  <si>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</si>
  <si>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</si>
  <si>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</si>
  <si>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</si>
  <si>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</si>
  <si>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</si>
  <si>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</si>
  <si>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</si>
  <si>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</si>
  <si>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</si>
  <si>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</si>
  <si>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</si>
  <si>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</si>
  <si>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</si>
  <si>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</si>
  <si>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</si>
  <si>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</si>
  <si>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</si>
  <si>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</si>
  <si>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</si>
  <si>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</si>
  <si>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</si>
  <si>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</si>
  <si>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</si>
  <si>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</si>
  <si>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</si>
  <si>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</si>
  <si>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</si>
  <si>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</si>
  <si>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</si>
  <si>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</si>
  <si>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</si>
  <si>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</si>
  <si>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</si>
  <si>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</si>
  <si>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</si>
  <si>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</si>
  <si>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</si>
  <si>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</si>
  <si>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</si>
  <si>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</si>
  <si>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</si>
  <si>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</si>
  <si>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</si>
  <si>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</si>
  <si>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</si>
  <si>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</si>
  <si>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</si>
  <si>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</si>
  <si>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</si>
  <si>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</si>
  <si>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</si>
  <si>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</si>
  <si>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</si>
  <si>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</si>
  <si>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</si>
  <si>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</si>
  <si>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</si>
  <si>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</si>
  <si>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</si>
  <si>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</si>
  <si>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</si>
  <si>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</si>
  <si>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</si>
  <si>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</si>
  <si>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</si>
  <si>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</si>
  <si>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</si>
  <si>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</si>
  <si>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</si>
  <si>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</si>
  <si>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</si>
  <si>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</si>
  <si>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</si>
  <si>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</si>
  <si>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</si>
  <si>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</si>
  <si>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</si>
  <si>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NATIONAL ALUMINIUM INDUSTRIAL</t>
  </si>
  <si>
    <t>الوطنية لصناعات الالمنيوم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</si>
</sst>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G2" sqref="G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141091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1.02</v>
      </c>
      <c r="F6" s="47">
        <v>0.93</v>
      </c>
      <c r="G6" s="47">
        <v>0.39</v>
      </c>
      <c r="H6" s="47">
        <v>0.36</v>
      </c>
      <c r="I6" s="4" t="s">
        <v>195</v>
      </c>
    </row>
    <row r="7" spans="4:18" ht="20.100000000000001" customHeight="1" x14ac:dyDescent="0.2">
      <c r="D7" s="13" t="s">
        <v>87</v>
      </c>
      <c r="E7" s="47">
        <v>36772521.609999999</v>
      </c>
      <c r="F7" s="16">
        <v>29585891.210000001</v>
      </c>
      <c r="G7" s="16">
        <v>3044902.3</v>
      </c>
      <c r="H7" s="16">
        <v>1221499.3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35247182</v>
      </c>
      <c r="F8" s="16">
        <v>44760711</v>
      </c>
      <c r="G8" s="16">
        <v>7828012</v>
      </c>
      <c r="H8" s="16">
        <v>2807780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16993</v>
      </c>
      <c r="F9" s="16">
        <v>15802</v>
      </c>
      <c r="G9" s="16">
        <v>4985</v>
      </c>
      <c r="H9" s="16">
        <v>2550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9000000</v>
      </c>
      <c r="F10" s="16">
        <v>9000000</v>
      </c>
      <c r="G10" s="16">
        <v>9000000</v>
      </c>
      <c r="H10" s="16">
        <v>9000000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9180000</v>
      </c>
      <c r="F11" s="16">
        <v>8370000</v>
      </c>
      <c r="G11" s="16">
        <v>3510000</v>
      </c>
      <c r="H11" s="16">
        <v>3240000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234174</v>
      </c>
      <c r="F16" s="41">
        <v>306856</v>
      </c>
      <c r="G16" s="41">
        <v>1826</v>
      </c>
      <c r="H16" s="41">
        <v>175295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940959</v>
      </c>
      <c r="F17" s="16">
        <v>934786</v>
      </c>
      <c r="G17" s="16">
        <v>969153</v>
      </c>
      <c r="H17" s="16">
        <v>1532027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1787062</v>
      </c>
      <c r="F19" s="16">
        <v>1273809</v>
      </c>
      <c r="G19" s="16">
        <v>1944820</v>
      </c>
      <c r="H19" s="16">
        <v>2759096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5113431</v>
      </c>
      <c r="F21" s="16">
        <v>4160367</v>
      </c>
      <c r="G21" s="16">
        <v>3884928</v>
      </c>
      <c r="H21" s="16">
        <v>4361032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570662</v>
      </c>
      <c r="F22" s="16">
        <v>494653</v>
      </c>
      <c r="G22" s="16">
        <v>541456</v>
      </c>
      <c r="H22" s="16">
        <v>624622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9396854</v>
      </c>
      <c r="F23" s="16">
        <v>7520535</v>
      </c>
      <c r="G23" s="16">
        <v>7361148</v>
      </c>
      <c r="H23" s="16">
        <v>9505089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102927</v>
      </c>
      <c r="F24" s="16">
        <v>21000</v>
      </c>
      <c r="G24" s="16">
        <v>21000</v>
      </c>
      <c r="H24" s="16">
        <v>21000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4066977</v>
      </c>
      <c r="F25" s="16">
        <v>4142412</v>
      </c>
      <c r="G25" s="16">
        <v>4271220</v>
      </c>
      <c r="H25" s="16">
        <v>4484371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810271</v>
      </c>
      <c r="F26" s="16">
        <v>810271</v>
      </c>
      <c r="G26" s="16">
        <v>810271</v>
      </c>
      <c r="H26" s="16">
        <v>810271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4877248</v>
      </c>
      <c r="F28" s="16">
        <v>4952683</v>
      </c>
      <c r="G28" s="16">
        <v>5081491</v>
      </c>
      <c r="H28" s="16">
        <v>5294642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106185</v>
      </c>
      <c r="F29" s="16">
        <v>246374</v>
      </c>
      <c r="G29" s="16">
        <v>185484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14483214</v>
      </c>
      <c r="F30" s="42">
        <v>12740592</v>
      </c>
      <c r="G30" s="42">
        <v>12649123</v>
      </c>
      <c r="H30" s="42">
        <v>14820731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874267</v>
      </c>
      <c r="F35" s="41">
        <v>827542</v>
      </c>
      <c r="G35" s="41">
        <v>477792</v>
      </c>
      <c r="H35" s="41">
        <v>560767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1061992</v>
      </c>
      <c r="F36" s="16">
        <v>491991</v>
      </c>
      <c r="G36" s="16">
        <v>0</v>
      </c>
      <c r="H36" s="16">
        <v>2236180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861255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3157037</v>
      </c>
      <c r="F39" s="16">
        <v>2271451</v>
      </c>
      <c r="G39" s="16">
        <v>2166369</v>
      </c>
      <c r="H39" s="16">
        <v>3718836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23516</v>
      </c>
      <c r="G42" s="16">
        <v>44992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3157037</v>
      </c>
      <c r="F43" s="42">
        <v>2294967</v>
      </c>
      <c r="G43" s="42">
        <v>2211361</v>
      </c>
      <c r="H43" s="42">
        <v>3718836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9000000</v>
      </c>
      <c r="F46" s="44">
        <v>9000000</v>
      </c>
      <c r="G46" s="44">
        <v>9000000</v>
      </c>
      <c r="H46" s="44">
        <v>9000000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9000000</v>
      </c>
      <c r="F47" s="43">
        <v>9000000</v>
      </c>
      <c r="G47" s="43">
        <v>9000000</v>
      </c>
      <c r="H47" s="43">
        <v>9000000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9000000</v>
      </c>
      <c r="F48" s="43">
        <v>9000000</v>
      </c>
      <c r="G48" s="43">
        <v>9000000</v>
      </c>
      <c r="H48" s="43">
        <v>9000000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1641069</v>
      </c>
      <c r="F49" s="43">
        <v>1533685</v>
      </c>
      <c r="G49" s="43">
        <v>1532461</v>
      </c>
      <c r="H49" s="43">
        <v>1532461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145108</v>
      </c>
      <c r="F50" s="43">
        <v>350564</v>
      </c>
      <c r="G50" s="43">
        <v>350564</v>
      </c>
      <c r="H50" s="43">
        <v>350564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540000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0</v>
      </c>
      <c r="F58" s="43">
        <v>-438624</v>
      </c>
      <c r="G58" s="43">
        <v>-445263</v>
      </c>
      <c r="H58" s="43">
        <v>218870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11326177</v>
      </c>
      <c r="F59" s="43">
        <v>10445625</v>
      </c>
      <c r="G59" s="43">
        <v>10437762</v>
      </c>
      <c r="H59" s="43">
        <v>11101895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14483214</v>
      </c>
      <c r="F61" s="45">
        <v>12740592</v>
      </c>
      <c r="G61" s="45">
        <v>12649123</v>
      </c>
      <c r="H61" s="45">
        <v>14820731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12071301</v>
      </c>
      <c r="F65" s="44">
        <v>5644740</v>
      </c>
      <c r="G65" s="44">
        <v>4826354</v>
      </c>
      <c r="H65" s="44">
        <v>8427620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10633936</v>
      </c>
      <c r="F66" s="43">
        <v>5209236</v>
      </c>
      <c r="G66" s="43">
        <v>4923448</v>
      </c>
      <c r="H66" s="43">
        <v>7759113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1437365</v>
      </c>
      <c r="F67" s="43">
        <v>435504</v>
      </c>
      <c r="G67" s="43">
        <v>-97094</v>
      </c>
      <c r="H67" s="43">
        <v>668507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348911</v>
      </c>
      <c r="F68" s="43">
        <v>375676</v>
      </c>
      <c r="G68" s="43">
        <v>395866</v>
      </c>
      <c r="H68" s="43">
        <v>415668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295568</v>
      </c>
      <c r="F70" s="43">
        <v>298981</v>
      </c>
      <c r="G70" s="43">
        <v>299484</v>
      </c>
      <c r="H70" s="43">
        <v>281022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1088454</v>
      </c>
      <c r="F72" s="43">
        <v>59828</v>
      </c>
      <c r="G72" s="43">
        <v>-492960</v>
      </c>
      <c r="H72" s="43">
        <v>252839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4129</v>
      </c>
      <c r="F73" s="43">
        <v>0</v>
      </c>
      <c r="G73" s="43">
        <v>0</v>
      </c>
      <c r="H73" s="43">
        <v>0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1092583</v>
      </c>
      <c r="F75" s="43">
        <v>59828</v>
      </c>
      <c r="G75" s="43">
        <v>-492960</v>
      </c>
      <c r="H75" s="43">
        <v>252839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18739</v>
      </c>
      <c r="F76" s="43">
        <v>47593</v>
      </c>
      <c r="G76" s="43">
        <v>154545</v>
      </c>
      <c r="H76" s="43">
        <v>198295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1073844</v>
      </c>
      <c r="F77" s="43">
        <v>12235</v>
      </c>
      <c r="G77" s="43">
        <v>-647505</v>
      </c>
      <c r="H77" s="43">
        <v>54544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193292</v>
      </c>
      <c r="F78" s="43">
        <v>2079</v>
      </c>
      <c r="G78" s="43">
        <v>0</v>
      </c>
      <c r="H78" s="43">
        <v>7820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2293</v>
      </c>
      <c r="G79" s="43">
        <v>16628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880552</v>
      </c>
      <c r="F82" s="43">
        <v>7863</v>
      </c>
      <c r="G82" s="43">
        <v>-664133</v>
      </c>
      <c r="H82" s="43">
        <v>46724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880552</v>
      </c>
      <c r="F84" s="45">
        <v>7863</v>
      </c>
      <c r="G84" s="45">
        <v>-664133</v>
      </c>
      <c r="H84" s="45">
        <v>46724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306856</v>
      </c>
      <c r="F88" s="44">
        <v>1826</v>
      </c>
      <c r="G88" s="44">
        <v>175295</v>
      </c>
      <c r="H88" s="44">
        <v>305463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-427451</v>
      </c>
      <c r="F89" s="43">
        <v>848431</v>
      </c>
      <c r="G89" s="43">
        <v>1291871</v>
      </c>
      <c r="H89" s="43">
        <v>679918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-207482</v>
      </c>
      <c r="F90" s="43">
        <v>-148387</v>
      </c>
      <c r="G90" s="43">
        <v>-64665</v>
      </c>
      <c r="H90" s="43">
        <v>-383663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562251</v>
      </c>
      <c r="F91" s="43">
        <v>-395014</v>
      </c>
      <c r="G91" s="43">
        <v>-1400675</v>
      </c>
      <c r="H91" s="43">
        <v>-426423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234174</v>
      </c>
      <c r="F92" s="45">
        <v>306856</v>
      </c>
      <c r="G92" s="45">
        <v>1826</v>
      </c>
      <c r="H92" s="45">
        <v>175295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391.63535555555558</v>
      </c>
      <c r="F96" s="46">
        <f>+F8*100/F10</f>
        <v>497.34123333333332</v>
      </c>
      <c r="G96" s="46">
        <f>+G8*100/G10</f>
        <v>86.977911111111112</v>
      </c>
      <c r="H96" s="46">
        <f>+H8*100/H10</f>
        <v>31.197555555555557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9.7839111111111113E-2</v>
      </c>
      <c r="F97" s="47">
        <f>+F84/F10</f>
        <v>8.7366666666666669E-4</v>
      </c>
      <c r="G97" s="47">
        <f>+G84/G10</f>
        <v>-7.3792555555555556E-2</v>
      </c>
      <c r="H97" s="47">
        <f>+H84/H10</f>
        <v>5.1915555555555552E-3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0.06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1.258464111111111</v>
      </c>
      <c r="F99" s="47">
        <f>+F59/F10</f>
        <v>1.160625</v>
      </c>
      <c r="G99" s="47">
        <f>+G59/G10</f>
        <v>1.1597513333333334</v>
      </c>
      <c r="H99" s="47">
        <f>+H59/H10</f>
        <v>1.233543888888889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10.425278688822466</v>
      </c>
      <c r="F100" s="47">
        <f>+F11/F84</f>
        <v>1064.4792064097674</v>
      </c>
      <c r="G100" s="47">
        <f>+G11/G84</f>
        <v>-5.2850859692260439</v>
      </c>
      <c r="H100" s="47">
        <f>+H11/H84</f>
        <v>69.343378135433611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5.882352941176471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61.32516875777921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0.81051179051854827</v>
      </c>
      <c r="F103" s="48">
        <f>+F11/F59</f>
        <v>0.80129240710823912</v>
      </c>
      <c r="G103" s="48">
        <f>+G11/G59</f>
        <v>0.33627898394310962</v>
      </c>
      <c r="H103" s="48">
        <f>+H11/H59</f>
        <v>0.29184206840363741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11.907291517293785</v>
      </c>
      <c r="F105" s="53">
        <f>+F67*100/F65</f>
        <v>7.7152180614164694</v>
      </c>
      <c r="G105" s="53">
        <f>+G67*100/G65</f>
        <v>-2.0117463410267873</v>
      </c>
      <c r="H105" s="53">
        <f>+H67*100/H65</f>
        <v>7.9323343957131431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9.0510790841848774</v>
      </c>
      <c r="F106" s="54">
        <f>+F75*100/F65</f>
        <v>1.0598893837448669</v>
      </c>
      <c r="G106" s="54">
        <f>+G75*100/G65</f>
        <v>-10.213921316173659</v>
      </c>
      <c r="H106" s="54">
        <f>+H75*100/H65</f>
        <v>3.0001234037604925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7.2945906990472693</v>
      </c>
      <c r="F107" s="54">
        <f>+F82*100/F65</f>
        <v>0.13929782416904943</v>
      </c>
      <c r="G107" s="54">
        <f>+G82*100/G65</f>
        <v>-13.760552997148572</v>
      </c>
      <c r="H107" s="54">
        <f>+H82*100/H65</f>
        <v>0.55441512550399752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6.0798107381414095</v>
      </c>
      <c r="F108" s="54">
        <f>F82*100/F30</f>
        <v>6.1716127476651006E-2</v>
      </c>
      <c r="G108" s="54">
        <f>G82*100/G30</f>
        <v>-5.2504272430586694</v>
      </c>
      <c r="H108" s="54">
        <f>H82*100/H30</f>
        <v>0.31526110284303788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7.7744856009225352</v>
      </c>
      <c r="F109" s="55">
        <f>+F84*100/F59</f>
        <v>7.5275534015437087E-2</v>
      </c>
      <c r="G109" s="55">
        <f>+G84*100/G59</f>
        <v>-6.362791180714793</v>
      </c>
      <c r="H109" s="55">
        <f>+H84*100/H59</f>
        <v>0.4208650865460356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21.797903421160523</v>
      </c>
      <c r="F111" s="46">
        <f>+F43*100/F30</f>
        <v>18.013032675404723</v>
      </c>
      <c r="G111" s="46">
        <f>+G43*100/G30</f>
        <v>17.482326640352852</v>
      </c>
      <c r="H111" s="46">
        <f>+H43*100/H30</f>
        <v>25.092122649011039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78.202096578839473</v>
      </c>
      <c r="F112" s="47">
        <f>+(F59+F60)*100/F30</f>
        <v>81.986967324595284</v>
      </c>
      <c r="G112" s="47">
        <f>+(G59+G60)*100/G30</f>
        <v>82.517673359647148</v>
      </c>
      <c r="H112" s="47">
        <f>+(H59+H60)*100/H30</f>
        <v>74.907877350988969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58.305299108810502</v>
      </c>
      <c r="F113" s="48">
        <f>+F75/F76</f>
        <v>1.2570756203643394</v>
      </c>
      <c r="G113" s="48">
        <f>+G75/G76</f>
        <v>-3.1897505580898766</v>
      </c>
      <c r="H113" s="48">
        <f>+H75/H76</f>
        <v>1.2750649285155955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0.83346838622974151</v>
      </c>
      <c r="F115" s="46">
        <f>+F65/F30</f>
        <v>0.44305162585851582</v>
      </c>
      <c r="G115" s="46">
        <f>+G65/G30</f>
        <v>0.38155641304144167</v>
      </c>
      <c r="H115" s="46">
        <f>+H65/H30</f>
        <v>0.56863726897141575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2.4750230047764643</v>
      </c>
      <c r="F116" s="47">
        <f>+F65/F28</f>
        <v>1.1397337564306054</v>
      </c>
      <c r="G116" s="47">
        <f>+G65/G28</f>
        <v>0.9497909176657009</v>
      </c>
      <c r="H116" s="47">
        <f>+H65/H28</f>
        <v>1.5917261261479057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1.934560100079858</v>
      </c>
      <c r="F117" s="48">
        <f>+F65/F120</f>
        <v>1.0753761989710966</v>
      </c>
      <c r="G117" s="48">
        <f>+G65/G120</f>
        <v>0.92907782987495713</v>
      </c>
      <c r="H117" s="48">
        <f>+H65/H120</f>
        <v>1.4564900636042013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2.9764788946090905</v>
      </c>
      <c r="F119" s="46">
        <f>+F23/F39</f>
        <v>3.310894666008644</v>
      </c>
      <c r="G119" s="46">
        <f>+G23/G39</f>
        <v>3.3979197449741942</v>
      </c>
      <c r="H119" s="46">
        <f>+H23/H39</f>
        <v>2.5559312107336813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6239817</v>
      </c>
      <c r="F120" s="42">
        <f>+F23-F39</f>
        <v>5249084</v>
      </c>
      <c r="G120" s="42">
        <f>+G23-G39</f>
        <v>5194779</v>
      </c>
      <c r="H120" s="42">
        <f>+H23-H39</f>
        <v>5786253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2022-09-29T07:06:51Z</dcterms:modified>
</cp:coreProperties>
</file>